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enix\appdata\local\bentley\projectwise\workingdir\ohiodot-pw.bentley.com_ohiodot-pw-02\jon.penix@dot.ohio.gov\d0463341\"/>
    </mc:Choice>
  </mc:AlternateContent>
  <xr:revisionPtr revIDLastSave="0" documentId="13_ncr:1_{9B5D8DB2-7350-40C2-B69B-581C7C564609}" xr6:coauthVersionLast="47" xr6:coauthVersionMax="47" xr10:uidLastSave="{00000000-0000-0000-0000-000000000000}"/>
  <bookViews>
    <workbookView xWindow="-120" yWindow="-120" windowWidth="29040" windowHeight="15840" xr2:uid="{9906272D-F8ED-473D-8C55-C8E4A8D8354C}"/>
  </bookViews>
  <sheets>
    <sheet name="Sheet2" sheetId="2" r:id="rId1"/>
  </sheets>
  <definedNames>
    <definedName name="ExternalData_1" localSheetId="0" hidden="1">Sheet2!$A$2:$H$13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7" i="2" l="1"/>
  <c r="B27" i="2"/>
  <c r="C27" i="2"/>
  <c r="D27" i="2"/>
  <c r="E27" i="2"/>
  <c r="F27" i="2"/>
  <c r="G27" i="2"/>
  <c r="H27" i="2"/>
  <c r="I27" i="2"/>
  <c r="A28" i="2"/>
  <c r="B28" i="2"/>
  <c r="C28" i="2"/>
  <c r="D28" i="2"/>
  <c r="E28" i="2"/>
  <c r="F28" i="2"/>
  <c r="G28" i="2"/>
  <c r="H28" i="2"/>
  <c r="I28" i="2"/>
  <c r="F19" i="2" l="1"/>
  <c r="F20" i="2"/>
  <c r="F21" i="2"/>
  <c r="F22" i="2"/>
  <c r="F23" i="2"/>
  <c r="F24" i="2"/>
  <c r="F25" i="2"/>
  <c r="F26" i="2"/>
  <c r="A23" i="2"/>
  <c r="B23" i="2"/>
  <c r="C23" i="2"/>
  <c r="D23" i="2"/>
  <c r="E23" i="2"/>
  <c r="G23" i="2"/>
  <c r="H23" i="2"/>
  <c r="I23" i="2"/>
  <c r="A24" i="2"/>
  <c r="B24" i="2"/>
  <c r="C24" i="2"/>
  <c r="D24" i="2"/>
  <c r="E24" i="2"/>
  <c r="G24" i="2"/>
  <c r="H24" i="2"/>
  <c r="I24" i="2"/>
  <c r="A25" i="2"/>
  <c r="B25" i="2"/>
  <c r="C25" i="2"/>
  <c r="D25" i="2"/>
  <c r="E25" i="2"/>
  <c r="G25" i="2"/>
  <c r="H25" i="2"/>
  <c r="I25" i="2"/>
  <c r="A26" i="2"/>
  <c r="B26" i="2"/>
  <c r="C26" i="2"/>
  <c r="D26" i="2"/>
  <c r="E26" i="2"/>
  <c r="G26" i="2"/>
  <c r="H26" i="2"/>
  <c r="I26" i="2"/>
  <c r="I18" i="2"/>
  <c r="I19" i="2"/>
  <c r="I20" i="2"/>
  <c r="I21" i="2"/>
  <c r="I22" i="2"/>
  <c r="A16" i="2"/>
  <c r="A22" i="2"/>
  <c r="B22" i="2"/>
  <c r="C22" i="2"/>
  <c r="D22" i="2"/>
  <c r="E22" i="2"/>
  <c r="G22" i="2"/>
  <c r="H22" i="2"/>
  <c r="H21" i="2" l="1"/>
  <c r="G21" i="2"/>
  <c r="E21" i="2"/>
  <c r="D21" i="2"/>
  <c r="C21" i="2"/>
  <c r="B21" i="2"/>
  <c r="H20" i="2"/>
  <c r="G20" i="2"/>
  <c r="E20" i="2"/>
  <c r="D20" i="2"/>
  <c r="C20" i="2"/>
  <c r="B20" i="2"/>
  <c r="H19" i="2"/>
  <c r="G19" i="2"/>
  <c r="E19" i="2"/>
  <c r="D19" i="2"/>
  <c r="C19" i="2"/>
  <c r="B19" i="2"/>
  <c r="H18" i="2"/>
  <c r="G18" i="2"/>
  <c r="F18" i="2"/>
  <c r="E18" i="2"/>
  <c r="D18" i="2"/>
  <c r="C18" i="2"/>
  <c r="B18" i="2"/>
  <c r="A21" i="2"/>
  <c r="A20" i="2"/>
  <c r="A19" i="2"/>
  <c r="A18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<sst xmlns="http://schemas.openxmlformats.org/spreadsheetml/2006/main" count="83" uniqueCount="48">
  <si>
    <t>N/A</t>
  </si>
  <si>
    <t>CL</t>
  </si>
  <si>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</si>
  <si>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</si>
  <si>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</si>
  <si>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</si>
  <si>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</si>
  <si>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</si>
  <si>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</si>
  <si>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</si>
  <si>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CP01</t>
  </si>
  <si>
    <t>IPINS</t>
  </si>
  <si>
    <t>ALIGNMENT</t>
  </si>
  <si>
    <t>TUS-259-00.11 PID 114351</t>
  </si>
  <si>
    <t>CP02</t>
  </si>
  <si>
    <t>CP03</t>
  </si>
  <si>
    <t>IRON PIN W/ ODOT CAP LEVELED</t>
  </si>
  <si>
    <t>CP738</t>
  </si>
  <si>
    <t>D 11</t>
  </si>
  <si>
    <t>MN01</t>
  </si>
  <si>
    <t>MN02</t>
  </si>
  <si>
    <t>CMONS</t>
  </si>
  <si>
    <t>GOVCON</t>
  </si>
  <si>
    <t>MONBOX</t>
  </si>
  <si>
    <t>LEVELED</t>
  </si>
  <si>
    <t>BENCHMARK LEVELED</t>
  </si>
  <si>
    <t>0+00.00</t>
  </si>
  <si>
    <t>POT</t>
  </si>
  <si>
    <t>PC</t>
  </si>
  <si>
    <t>PT</t>
  </si>
  <si>
    <t>14+52.029</t>
  </si>
  <si>
    <t>16+98.550</t>
  </si>
  <si>
    <t>17+97.68</t>
  </si>
  <si>
    <t>CL4</t>
  </si>
  <si>
    <t>CL5</t>
  </si>
  <si>
    <t>CL6</t>
  </si>
  <si>
    <t>CL7</t>
  </si>
  <si>
    <t>CLX_259</t>
  </si>
  <si>
    <t>13+36.90</t>
  </si>
  <si>
    <t>21.84 RT</t>
  </si>
  <si>
    <t>4+40.34</t>
  </si>
  <si>
    <t>26.35RT</t>
  </si>
  <si>
    <t>0+71.76</t>
  </si>
  <si>
    <t>40.23 RT</t>
  </si>
  <si>
    <t>12+41.40</t>
  </si>
  <si>
    <t>-0.46 LT</t>
  </si>
  <si>
    <t>5+41.66</t>
  </si>
  <si>
    <t>0.10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</si>
</sst>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7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4" xfId="0" applyNumberFormat="1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3" tableType="queryTable" totalsRowShown="0" headerRowDxfId="10" dataDxfId="9">
  <autoFilter ref="A2:I13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8"/>
  <sheetViews>
    <sheetView tabSelected="1" workbookViewId="0">
      <selection activeCell="B13" sqref="B13:C13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13</v>
      </c>
    </row>
    <row r="2" spans="1:9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12</v>
      </c>
    </row>
    <row r="3" spans="1:9" x14ac:dyDescent="0.25">
      <c r="A3" s="1" t="s">
        <v>10</v>
      </c>
      <c r="B3" s="2">
        <v>288582.31699999998</v>
      </c>
      <c r="C3" s="2">
        <v>2271077.466</v>
      </c>
      <c r="D3" s="9">
        <v>854.94799999999998</v>
      </c>
      <c r="E3" s="1" t="s">
        <v>11</v>
      </c>
      <c r="F3" s="1" t="s">
        <v>16</v>
      </c>
      <c r="G3" s="1" t="s">
        <v>38</v>
      </c>
      <c r="H3" s="11" t="s">
        <v>39</v>
      </c>
      <c r="I3" s="10" t="s">
        <v>37</v>
      </c>
    </row>
    <row r="4" spans="1:9" x14ac:dyDescent="0.25">
      <c r="A4" s="1" t="s">
        <v>14</v>
      </c>
      <c r="B4" s="2">
        <v>287687.64199999999</v>
      </c>
      <c r="C4" s="2">
        <v>2271019.0669999998</v>
      </c>
      <c r="D4" s="9">
        <v>855.59900000000005</v>
      </c>
      <c r="E4" s="1" t="s">
        <v>11</v>
      </c>
      <c r="F4" s="1" t="s">
        <v>16</v>
      </c>
      <c r="G4" s="1" t="s">
        <v>40</v>
      </c>
      <c r="H4" s="11" t="s">
        <v>41</v>
      </c>
      <c r="I4" s="10" t="s">
        <v>37</v>
      </c>
    </row>
    <row r="5" spans="1:9" x14ac:dyDescent="0.25">
      <c r="A5" s="1" t="s">
        <v>15</v>
      </c>
      <c r="B5" s="2">
        <v>287319.00400000002</v>
      </c>
      <c r="C5" s="2">
        <v>2271007.0610000002</v>
      </c>
      <c r="D5" s="9">
        <v>852.28499999999997</v>
      </c>
      <c r="E5" s="1" t="s">
        <v>11</v>
      </c>
      <c r="F5" s="1" t="s">
        <v>16</v>
      </c>
      <c r="G5" s="1" t="s">
        <v>42</v>
      </c>
      <c r="H5" s="11" t="s">
        <v>43</v>
      </c>
      <c r="I5" s="1" t="s">
        <v>37</v>
      </c>
    </row>
    <row r="6" spans="1:9" x14ac:dyDescent="0.25">
      <c r="A6" s="1" t="s">
        <v>17</v>
      </c>
      <c r="B6" s="2">
        <v>290688.571</v>
      </c>
      <c r="C6" s="2">
        <v>2271265.5159999998</v>
      </c>
      <c r="D6" s="9">
        <v>873.59299999999996</v>
      </c>
      <c r="E6" s="1" t="s">
        <v>21</v>
      </c>
      <c r="F6" s="1" t="s">
        <v>24</v>
      </c>
      <c r="G6" s="1" t="s">
        <v>0</v>
      </c>
      <c r="H6" s="1" t="s">
        <v>0</v>
      </c>
      <c r="I6" s="1" t="s">
        <v>37</v>
      </c>
    </row>
    <row r="7" spans="1:9" x14ac:dyDescent="0.25">
      <c r="A7" s="1" t="s">
        <v>18</v>
      </c>
      <c r="B7" s="2">
        <v>289729.39399999997</v>
      </c>
      <c r="C7" s="2">
        <v>2271948.8420000002</v>
      </c>
      <c r="D7" s="9">
        <v>852.07500000000005</v>
      </c>
      <c r="E7" s="1" t="s">
        <v>22</v>
      </c>
      <c r="F7" s="1" t="s">
        <v>25</v>
      </c>
      <c r="G7" s="1" t="s">
        <v>0</v>
      </c>
      <c r="H7" s="1" t="s">
        <v>0</v>
      </c>
      <c r="I7" s="1" t="s">
        <v>37</v>
      </c>
    </row>
    <row r="8" spans="1:9" x14ac:dyDescent="0.25">
      <c r="A8" s="1" t="s">
        <v>19</v>
      </c>
      <c r="B8" s="2">
        <v>288488.61900000001</v>
      </c>
      <c r="C8" s="2">
        <v>2271048.5219999999</v>
      </c>
      <c r="D8" s="9">
        <v>857.255</v>
      </c>
      <c r="E8" s="1" t="s">
        <v>23</v>
      </c>
      <c r="G8" s="1" t="s">
        <v>44</v>
      </c>
      <c r="H8" s="11" t="s">
        <v>45</v>
      </c>
      <c r="I8" s="1" t="s">
        <v>37</v>
      </c>
    </row>
    <row r="9" spans="1:9" x14ac:dyDescent="0.25">
      <c r="A9" s="1" t="s">
        <v>20</v>
      </c>
      <c r="B9" s="2">
        <v>287790.56199999998</v>
      </c>
      <c r="C9" s="2">
        <v>2270999.9890000001</v>
      </c>
      <c r="D9" s="9">
        <v>858.54100000000005</v>
      </c>
      <c r="E9" s="1" t="s">
        <v>23</v>
      </c>
      <c r="G9" s="1" t="s">
        <v>46</v>
      </c>
      <c r="H9" s="9" t="s">
        <v>47</v>
      </c>
      <c r="I9" s="1" t="s">
        <v>37</v>
      </c>
    </row>
    <row r="10" spans="1:9" x14ac:dyDescent="0.25">
      <c r="A10" s="1" t="s">
        <v>33</v>
      </c>
      <c r="B10" s="2">
        <v>287250.24099999998</v>
      </c>
      <c r="C10" s="2">
        <v>2270961.895</v>
      </c>
      <c r="D10" s="1" t="s">
        <v>0</v>
      </c>
      <c r="E10" s="1" t="s">
        <v>27</v>
      </c>
      <c r="G10" s="1" t="s">
        <v>26</v>
      </c>
      <c r="H10" s="9" t="s">
        <v>1</v>
      </c>
      <c r="I10" s="1" t="s">
        <v>37</v>
      </c>
    </row>
    <row r="11" spans="1:9" x14ac:dyDescent="0.25">
      <c r="A11" s="1" t="s">
        <v>34</v>
      </c>
      <c r="B11" s="2">
        <v>288698.69300000003</v>
      </c>
      <c r="C11" s="2">
        <v>2271063.7599999998</v>
      </c>
      <c r="D11" s="1" t="s">
        <v>0</v>
      </c>
      <c r="E11" s="1" t="s">
        <v>28</v>
      </c>
      <c r="G11" s="1" t="s">
        <v>30</v>
      </c>
      <c r="H11" s="9" t="s">
        <v>1</v>
      </c>
      <c r="I11" s="1" t="s">
        <v>37</v>
      </c>
    </row>
    <row r="12" spans="1:9" x14ac:dyDescent="0.25">
      <c r="A12" s="1" t="s">
        <v>35</v>
      </c>
      <c r="B12" s="2">
        <v>288944.315</v>
      </c>
      <c r="C12" s="2">
        <v>2271084.6779999998</v>
      </c>
      <c r="D12" s="1" t="s">
        <v>0</v>
      </c>
      <c r="E12" s="15" t="s">
        <v>29</v>
      </c>
      <c r="F12" s="15"/>
      <c r="G12" s="15" t="s">
        <v>31</v>
      </c>
      <c r="H12" s="9" t="s">
        <v>1</v>
      </c>
      <c r="I12" s="15" t="s">
        <v>37</v>
      </c>
    </row>
    <row r="13" spans="1:9" x14ac:dyDescent="0.25">
      <c r="A13" s="1" t="s">
        <v>36</v>
      </c>
      <c r="B13" s="2">
        <v>289042.95699999999</v>
      </c>
      <c r="C13" s="2">
        <v>2271094.5460000001</v>
      </c>
      <c r="D13" s="1" t="s">
        <v>0</v>
      </c>
      <c r="E13" s="1" t="s">
        <v>27</v>
      </c>
      <c r="G13" s="1" t="s">
        <v>32</v>
      </c>
      <c r="H13" s="9" t="s">
        <v>1</v>
      </c>
      <c r="I13" s="1" t="s">
        <v>37</v>
      </c>
    </row>
    <row r="14" spans="1:9" x14ac:dyDescent="0.25">
      <c r="B14" s="2"/>
      <c r="C14" s="2"/>
      <c r="H14" s="9"/>
    </row>
    <row r="15" spans="1:9" ht="15.75" thickBot="1" x14ac:dyDescent="0.3">
      <c r="B15" s="2"/>
      <c r="C15" s="2"/>
      <c r="H15" s="9"/>
    </row>
    <row r="16" spans="1:9" ht="15.75" thickBot="1" x14ac:dyDescent="0.3">
      <c r="A16" s="12" t="str">
        <f>D1</f>
        <v>TUS-259-00.11 PID 114351</v>
      </c>
      <c r="B16" s="13"/>
      <c r="C16" s="13"/>
      <c r="D16" s="13"/>
      <c r="E16" s="13"/>
      <c r="F16" s="13"/>
      <c r="G16" s="13"/>
      <c r="H16" s="14"/>
    </row>
    <row r="17" spans="1:9" ht="15.75" thickBot="1" x14ac:dyDescent="0.3">
      <c r="A17" s="7" t="s">
        <v>2</v>
      </c>
      <c r="B17" s="8" t="s">
        <v>3</v>
      </c>
      <c r="C17" s="7" t="s">
        <v>4</v>
      </c>
      <c r="D17" s="7" t="s">
        <v>5</v>
      </c>
      <c r="E17" s="7" t="s">
        <v>6</v>
      </c>
      <c r="F17" s="7" t="s">
        <v>7</v>
      </c>
      <c r="G17" s="7" t="s">
        <v>8</v>
      </c>
      <c r="H17" s="7" t="s">
        <v>9</v>
      </c>
      <c r="I17" s="7" t="s">
        <v>9</v>
      </c>
    </row>
    <row r="18" spans="1:9" x14ac:dyDescent="0.25">
      <c r="A18" s="16" t="str">
        <f>A3</f>
        <v>CP01</v>
      </c>
      <c r="B18" s="17">
        <f t="shared" ref="B18:H18" si="0">B3</f>
        <v>288582.31699999998</v>
      </c>
      <c r="C18" s="17">
        <f t="shared" si="0"/>
        <v>2271077.466</v>
      </c>
      <c r="D18" s="18">
        <f t="shared" si="0"/>
        <v>854.94799999999998</v>
      </c>
      <c r="E18" s="19" t="str">
        <f t="shared" si="0"/>
        <v>IPINS</v>
      </c>
      <c r="F18" s="19" t="str">
        <f t="shared" si="0"/>
        <v>IRON PIN W/ ODOT CAP LEVELED</v>
      </c>
      <c r="G18" s="19" t="str">
        <f t="shared" si="0"/>
        <v>13+36.90</v>
      </c>
      <c r="H18" s="19" t="str">
        <f t="shared" si="0"/>
        <v>21.84 RT</v>
      </c>
      <c r="I18" s="20" t="str">
        <f t="shared" ref="I18" si="1">I3</f>
        <v>CLX_259</v>
      </c>
    </row>
    <row r="19" spans="1:9" x14ac:dyDescent="0.25">
      <c r="A19" s="21" t="str">
        <f>A4</f>
        <v>CP02</v>
      </c>
      <c r="B19" s="5">
        <f t="shared" ref="B19:H19" si="2">B4</f>
        <v>287687.64199999999</v>
      </c>
      <c r="C19" s="5">
        <f t="shared" si="2"/>
        <v>2271019.0669999998</v>
      </c>
      <c r="D19" s="6">
        <f t="shared" si="2"/>
        <v>855.59900000000005</v>
      </c>
      <c r="E19" s="4" t="str">
        <f t="shared" si="2"/>
        <v>IPINS</v>
      </c>
      <c r="F19" s="4" t="str">
        <f t="shared" si="2"/>
        <v>IRON PIN W/ ODOT CAP LEVELED</v>
      </c>
      <c r="G19" s="4" t="str">
        <f t="shared" si="2"/>
        <v>4+40.34</v>
      </c>
      <c r="H19" s="4" t="str">
        <f t="shared" si="2"/>
        <v>26.35RT</v>
      </c>
      <c r="I19" s="22" t="str">
        <f t="shared" ref="I19" si="3">I4</f>
        <v>CLX_259</v>
      </c>
    </row>
    <row r="20" spans="1:9" x14ac:dyDescent="0.25">
      <c r="A20" s="21" t="str">
        <f>A5</f>
        <v>CP03</v>
      </c>
      <c r="B20" s="5">
        <f t="shared" ref="B20:H20" si="4">B5</f>
        <v>287319.00400000002</v>
      </c>
      <c r="C20" s="5">
        <f t="shared" si="4"/>
        <v>2271007.0610000002</v>
      </c>
      <c r="D20" s="6">
        <f t="shared" si="4"/>
        <v>852.28499999999997</v>
      </c>
      <c r="E20" s="4" t="str">
        <f t="shared" si="4"/>
        <v>IPINS</v>
      </c>
      <c r="F20" s="4" t="str">
        <f t="shared" si="4"/>
        <v>IRON PIN W/ ODOT CAP LEVELED</v>
      </c>
      <c r="G20" s="4" t="str">
        <f t="shared" si="4"/>
        <v>0+71.76</v>
      </c>
      <c r="H20" s="6" t="str">
        <f t="shared" si="4"/>
        <v>40.23 RT</v>
      </c>
      <c r="I20" s="23" t="str">
        <f t="shared" ref="I20" si="5">I5</f>
        <v>CLX_259</v>
      </c>
    </row>
    <row r="21" spans="1:9" x14ac:dyDescent="0.25">
      <c r="A21" s="21" t="str">
        <f>A6</f>
        <v>CP738</v>
      </c>
      <c r="B21" s="5">
        <f>B6</f>
        <v>290688.571</v>
      </c>
      <c r="C21" s="5">
        <f>C6</f>
        <v>2271265.5159999998</v>
      </c>
      <c r="D21" s="6">
        <f>D6</f>
        <v>873.59299999999996</v>
      </c>
      <c r="E21" s="4" t="str">
        <f>E6</f>
        <v>CMONS</v>
      </c>
      <c r="F21" s="4" t="str">
        <f>F6</f>
        <v>LEVELED</v>
      </c>
      <c r="G21" s="4" t="str">
        <f>G6</f>
        <v>N/A</v>
      </c>
      <c r="H21" s="6" t="str">
        <f>H6</f>
        <v>N/A</v>
      </c>
      <c r="I21" s="23" t="str">
        <f t="shared" ref="I21" si="6">I6</f>
        <v>CLX_259</v>
      </c>
    </row>
    <row r="22" spans="1:9" x14ac:dyDescent="0.25">
      <c r="A22" s="21" t="str">
        <f>A7</f>
        <v>D 11</v>
      </c>
      <c r="B22" s="5">
        <f>B7</f>
        <v>289729.39399999997</v>
      </c>
      <c r="C22" s="5">
        <f>C7</f>
        <v>2271948.8420000002</v>
      </c>
      <c r="D22" s="6">
        <f>D7</f>
        <v>852.07500000000005</v>
      </c>
      <c r="E22" s="4" t="str">
        <f>E7</f>
        <v>GOVCON</v>
      </c>
      <c r="F22" s="4" t="str">
        <f>F7</f>
        <v>BENCHMARK LEVELED</v>
      </c>
      <c r="G22" s="4" t="str">
        <f>G7</f>
        <v>N/A</v>
      </c>
      <c r="H22" s="6" t="str">
        <f>H7</f>
        <v>N/A</v>
      </c>
      <c r="I22" s="23" t="str">
        <f>I7</f>
        <v>CLX_259</v>
      </c>
    </row>
    <row r="23" spans="1:9" x14ac:dyDescent="0.25">
      <c r="A23" s="21" t="str">
        <f t="shared" ref="A23:H23" si="7">A8</f>
        <v>MN01</v>
      </c>
      <c r="B23" s="5">
        <f t="shared" si="7"/>
        <v>288488.61900000001</v>
      </c>
      <c r="C23" s="5">
        <f t="shared" si="7"/>
        <v>2271048.5219999999</v>
      </c>
      <c r="D23" s="6">
        <f t="shared" si="7"/>
        <v>857.255</v>
      </c>
      <c r="E23" s="4" t="str">
        <f t="shared" si="7"/>
        <v>MONBOX</v>
      </c>
      <c r="F23" s="4">
        <f t="shared" si="7"/>
        <v>0</v>
      </c>
      <c r="G23" s="4" t="str">
        <f t="shared" si="7"/>
        <v>12+41.40</v>
      </c>
      <c r="H23" s="6" t="str">
        <f t="shared" si="7"/>
        <v>-0.46 LT</v>
      </c>
      <c r="I23" s="23" t="str">
        <f>I8</f>
        <v>CLX_259</v>
      </c>
    </row>
    <row r="24" spans="1:9" x14ac:dyDescent="0.25">
      <c r="A24" s="21" t="str">
        <f t="shared" ref="A24:H24" si="8">A9</f>
        <v>MN02</v>
      </c>
      <c r="B24" s="5">
        <f t="shared" si="8"/>
        <v>287790.56199999998</v>
      </c>
      <c r="C24" s="5">
        <f t="shared" si="8"/>
        <v>2270999.9890000001</v>
      </c>
      <c r="D24" s="6">
        <f t="shared" si="8"/>
        <v>858.54100000000005</v>
      </c>
      <c r="E24" s="4" t="str">
        <f t="shared" si="8"/>
        <v>MONBOX</v>
      </c>
      <c r="F24" s="4">
        <f t="shared" si="8"/>
        <v>0</v>
      </c>
      <c r="G24" s="4" t="str">
        <f t="shared" si="8"/>
        <v>5+41.66</v>
      </c>
      <c r="H24" s="6" t="str">
        <f t="shared" si="8"/>
        <v>0.10 RT</v>
      </c>
      <c r="I24" s="23" t="str">
        <f>I9</f>
        <v>CLX_259</v>
      </c>
    </row>
    <row r="25" spans="1:9" x14ac:dyDescent="0.25">
      <c r="A25" s="21" t="str">
        <f t="shared" ref="A25:H25" si="9">A10</f>
        <v>CL4</v>
      </c>
      <c r="B25" s="5">
        <f t="shared" si="9"/>
        <v>287250.24099999998</v>
      </c>
      <c r="C25" s="5">
        <f t="shared" si="9"/>
        <v>2270961.895</v>
      </c>
      <c r="D25" s="6" t="str">
        <f t="shared" si="9"/>
        <v>N/A</v>
      </c>
      <c r="E25" s="4" t="str">
        <f t="shared" si="9"/>
        <v>POT</v>
      </c>
      <c r="F25" s="4">
        <f t="shared" si="9"/>
        <v>0</v>
      </c>
      <c r="G25" s="4" t="str">
        <f t="shared" si="9"/>
        <v>0+00.00</v>
      </c>
      <c r="H25" s="6" t="str">
        <f t="shared" si="9"/>
        <v>CL</v>
      </c>
      <c r="I25" s="23" t="str">
        <f>I10</f>
        <v>CLX_259</v>
      </c>
    </row>
    <row r="26" spans="1:9" x14ac:dyDescent="0.25">
      <c r="A26" s="21" t="str">
        <f t="shared" ref="A26:H26" si="10">A11</f>
        <v>CL5</v>
      </c>
      <c r="B26" s="5">
        <f t="shared" si="10"/>
        <v>288698.69300000003</v>
      </c>
      <c r="C26" s="5">
        <f t="shared" si="10"/>
        <v>2271063.7599999998</v>
      </c>
      <c r="D26" s="6" t="str">
        <f t="shared" si="10"/>
        <v>N/A</v>
      </c>
      <c r="E26" s="4" t="str">
        <f t="shared" si="10"/>
        <v>PC</v>
      </c>
      <c r="F26" s="4">
        <f t="shared" si="10"/>
        <v>0</v>
      </c>
      <c r="G26" s="4" t="str">
        <f t="shared" si="10"/>
        <v>14+52.029</v>
      </c>
      <c r="H26" s="6" t="str">
        <f t="shared" si="10"/>
        <v>CL</v>
      </c>
      <c r="I26" s="23" t="str">
        <f>I11</f>
        <v>CLX_259</v>
      </c>
    </row>
    <row r="27" spans="1:9" x14ac:dyDescent="0.25">
      <c r="A27" s="21" t="str">
        <f t="shared" ref="A27:I27" si="11">A12</f>
        <v>CL6</v>
      </c>
      <c r="B27" s="5">
        <f t="shared" si="11"/>
        <v>288944.315</v>
      </c>
      <c r="C27" s="5">
        <f t="shared" si="11"/>
        <v>2271084.6779999998</v>
      </c>
      <c r="D27" s="6" t="str">
        <f t="shared" si="11"/>
        <v>N/A</v>
      </c>
      <c r="E27" s="4" t="str">
        <f t="shared" si="11"/>
        <v>PT</v>
      </c>
      <c r="F27" s="4">
        <f t="shared" si="11"/>
        <v>0</v>
      </c>
      <c r="G27" s="4" t="str">
        <f t="shared" si="11"/>
        <v>16+98.550</v>
      </c>
      <c r="H27" s="6" t="str">
        <f t="shared" si="11"/>
        <v>CL</v>
      </c>
      <c r="I27" s="23" t="str">
        <f t="shared" si="11"/>
        <v>CLX_259</v>
      </c>
    </row>
    <row r="28" spans="1:9" ht="15.75" thickBot="1" x14ac:dyDescent="0.3">
      <c r="A28" s="24" t="str">
        <f t="shared" ref="A28:I28" si="12">A13</f>
        <v>CL7</v>
      </c>
      <c r="B28" s="25">
        <f t="shared" si="12"/>
        <v>289042.95699999999</v>
      </c>
      <c r="C28" s="25">
        <f t="shared" si="12"/>
        <v>2271094.5460000001</v>
      </c>
      <c r="D28" s="26" t="str">
        <f t="shared" si="12"/>
        <v>N/A</v>
      </c>
      <c r="E28" s="27" t="str">
        <f t="shared" si="12"/>
        <v>POT</v>
      </c>
      <c r="F28" s="27">
        <f t="shared" si="12"/>
        <v>0</v>
      </c>
      <c r="G28" s="27" t="str">
        <f t="shared" si="12"/>
        <v>17+97.68</v>
      </c>
      <c r="H28" s="26" t="str">
        <f t="shared" si="12"/>
        <v>CL</v>
      </c>
      <c r="I28" s="28" t="str">
        <f t="shared" si="12"/>
        <v>CLX_259</v>
      </c>
    </row>
  </sheetData>
  <mergeCells count="1">
    <mergeCell ref="A16:H16"/>
  </mergeCells>
  <phoneticPr fontId="2" type="noConversion"/>
  <printOptions gridLines="1"/>
  <pageMargins left="0.7" right="0.7" top="0.75" bottom="0.75" header="0.3" footer="0.3"/>
  <pageSetup scale="88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Penix, Jon</cp:lastModifiedBy>
  <cp:lastPrinted>2019-08-07T17:31:34Z</cp:lastPrinted>
  <dcterms:created xsi:type="dcterms:W3CDTF">2019-03-13T18:53:30Z</dcterms:created>
  <dcterms:modified xsi:type="dcterms:W3CDTF">2024-01-16T21:16:58Z</dcterms:modified>
</cp:coreProperties>
</file>